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i_SZPITPP\17_HRUP_DRSI_železnice\03_projekti\2_elaborati pasivne PHZ\5_LJ-Borovnica\2. razpis\02_RD\OP\"/>
    </mc:Choice>
  </mc:AlternateContent>
  <xr:revisionPtr revIDLastSave="0" documentId="13_ncr:1_{969DA65E-45A4-42E2-8F28-51D5846CBB52}" xr6:coauthVersionLast="36" xr6:coauthVersionMax="36" xr10:uidLastSave="{00000000-0000-0000-0000-000000000000}"/>
  <bookViews>
    <workbookView xWindow="0" yWindow="0" windowWidth="30720" windowHeight="12930" xr2:uid="{00000000-000D-0000-FFFF-FFFF00000000}"/>
  </bookViews>
  <sheets>
    <sheet name="List1" sheetId="1" r:id="rId1"/>
  </sheets>
  <calcPr calcId="191029" concurrentCalc="0"/>
</workbook>
</file>

<file path=xl/calcChain.xml><?xml version="1.0" encoding="utf-8"?>
<calcChain xmlns="http://schemas.openxmlformats.org/spreadsheetml/2006/main">
  <c r="G8" i="1" l="1"/>
  <c r="G9" i="1"/>
  <c r="G10" i="1"/>
  <c r="G11" i="1"/>
  <c r="G14" i="1"/>
  <c r="G15" i="1"/>
  <c r="G16" i="1"/>
  <c r="G18" i="1"/>
  <c r="G19" i="1"/>
  <c r="G20" i="1"/>
  <c r="G22" i="1"/>
  <c r="G23" i="1"/>
  <c r="G24" i="1"/>
  <c r="G26" i="1"/>
  <c r="F28" i="1"/>
  <c r="G28" i="1"/>
  <c r="G29" i="1"/>
  <c r="G30" i="1"/>
  <c r="G31" i="1"/>
</calcChain>
</file>

<file path=xl/sharedStrings.xml><?xml version="1.0" encoding="utf-8"?>
<sst xmlns="http://schemas.openxmlformats.org/spreadsheetml/2006/main" count="67" uniqueCount="49">
  <si>
    <t>enota</t>
  </si>
  <si>
    <t>količina</t>
  </si>
  <si>
    <t>cena/enoto</t>
  </si>
  <si>
    <t>skupaj</t>
  </si>
  <si>
    <t>kos</t>
  </si>
  <si>
    <t>SKUPAJ</t>
  </si>
  <si>
    <t>DDV 22%</t>
  </si>
  <si>
    <t>OPIS DELA</t>
  </si>
  <si>
    <t>PREDHODNA DELA</t>
  </si>
  <si>
    <t>IZDELAVA ELABORATA</t>
  </si>
  <si>
    <t>1. Cene na enoto je potrebno vnesti na dve (2) decimalni mesti natančno.</t>
  </si>
  <si>
    <t>3. Materialni in vsi ostali stroški, ki niso posebej specificirani, naj bodo vračunani v enotnih cenah postavk specifikacije.</t>
  </si>
  <si>
    <t>2. Cene se vnaša samo v rumeno obarvane celice (cena/enoto).</t>
  </si>
  <si>
    <t>Stavbe z največ 2 stanovanjema</t>
  </si>
  <si>
    <t>3.1</t>
  </si>
  <si>
    <t>Obveščanje stanovalcev oz. lastnikov in pridobivanje njihovega odziva</t>
  </si>
  <si>
    <t>stavba</t>
  </si>
  <si>
    <t>3.2</t>
  </si>
  <si>
    <t>Popis varovanih prostorov in obstoječih elementov, strokovna ocena ocena obstoječe izolirnosti oz. izvedba meritev za določitev zvočne izolirnosti in ocena potrebne zvočne izolirnosti</t>
  </si>
  <si>
    <t>3.3</t>
  </si>
  <si>
    <t>Priprava predloga pasivne zaščite (kjer izolirnost ni zadostna)</t>
  </si>
  <si>
    <t>Stavbe z od 3 do 14 stanovanji</t>
  </si>
  <si>
    <t>4.1</t>
  </si>
  <si>
    <t>4.2</t>
  </si>
  <si>
    <t>4.3</t>
  </si>
  <si>
    <t>Stavbe z vsaj 15 stanovanji</t>
  </si>
  <si>
    <t>IZDELAVA POROČILA</t>
  </si>
  <si>
    <t>6</t>
  </si>
  <si>
    <t>Izdelava vmesnih in končnih izvodov elaborata</t>
  </si>
  <si>
    <t>PONUDBENA CENA (cena z DDV)</t>
  </si>
  <si>
    <t>DODATNO</t>
  </si>
  <si>
    <t>%</t>
  </si>
  <si>
    <t>žig in podpis ponudnika</t>
  </si>
  <si>
    <t xml:space="preserve">Opombe: </t>
  </si>
  <si>
    <t>PONUDBENI PREDRAČUN - SPECIFIKACIJA PONUDBENE CENE</t>
  </si>
  <si>
    <t>Izdelava elaborata pasivne protihrupne zaščite ob glavni železniški progi št. 50 na odseku Ljubljana - Borovnica</t>
  </si>
  <si>
    <t>1.1</t>
  </si>
  <si>
    <t>Pregled rezultatov študij hrupa in obratovalnega monitoringa hrupa (imisije, etažnost, leto gradnje, naseljenost)</t>
  </si>
  <si>
    <t>1.2</t>
  </si>
  <si>
    <t>Pridobivanje podatkov o stavbah iz drugih evidenc in terenski ogledi (leto gradnje, naseljenost, etažnost)</t>
  </si>
  <si>
    <t>1.3</t>
  </si>
  <si>
    <t>Evidentiranje čezmerno obrmenjenih stavb, za katere ukrepi glede na leto izgradnje ali naseljenost niso potrebni</t>
  </si>
  <si>
    <t>1.4</t>
  </si>
  <si>
    <t>Priprava dopolnjene evidence stavb za preveritev potrebe po izvedbi pasivne protihrupne zaščite (tabelarična in grafična oblika)</t>
  </si>
  <si>
    <t>2.1</t>
  </si>
  <si>
    <t>2.2</t>
  </si>
  <si>
    <t>2.3</t>
  </si>
  <si>
    <t>5</t>
  </si>
  <si>
    <t>Nepredvidena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</si>
</sst>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4" borderId="2" xfId="0" applyFont="1" applyFill="1" applyBorder="1" applyAlignment="1">
      <alignment horizontal="justify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64" fontId="2" fillId="4" borderId="5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2" fillId="4" borderId="7" xfId="0" applyFont="1" applyFill="1" applyBorder="1" applyAlignment="1">
      <alignment horizontal="justify" vertical="center" wrapText="1"/>
    </xf>
    <xf numFmtId="49" fontId="2" fillId="0" borderId="8" xfId="0" applyNumberFormat="1" applyFont="1" applyBorder="1" applyAlignment="1">
      <alignment horizontal="justify" vertical="center" wrapText="1"/>
    </xf>
    <xf numFmtId="0" fontId="2" fillId="4" borderId="9" xfId="0" applyFont="1" applyFill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0" fillId="0" borderId="10" xfId="0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9"/>
  <sheetViews>
    <sheetView tabSelected="1" workbookViewId="0">
      <selection activeCell="F8" sqref="F8"/>
    </sheetView>
  </sheetViews>
  <sheetFormatPr defaultRowHeight="15" x14ac:dyDescent="0.25"/>
  <cols>
    <col min="2" max="2" width="6" bestFit="1" customWidth="1"/>
    <col min="3" max="3" width="61.42578125" customWidth="1"/>
    <col min="4" max="4" width="7.85546875" customWidth="1"/>
    <col min="5" max="5" width="8.85546875" customWidth="1"/>
    <col min="6" max="6" width="14" customWidth="1"/>
    <col min="7" max="7" width="12.5703125" customWidth="1"/>
    <col min="8" max="8" width="11.42578125" customWidth="1"/>
    <col min="9" max="16" width="84.7109375" customWidth="1"/>
  </cols>
  <sheetData>
    <row r="2" spans="2:8" x14ac:dyDescent="0.25">
      <c r="B2" s="37" t="s">
        <v>34</v>
      </c>
      <c r="C2" s="37"/>
      <c r="D2" s="37"/>
      <c r="E2" s="37"/>
      <c r="F2" s="37"/>
      <c r="G2" s="37"/>
    </row>
    <row r="3" spans="2:8" ht="30" customHeight="1" x14ac:dyDescent="0.25">
      <c r="B3" s="40" t="s">
        <v>35</v>
      </c>
      <c r="C3" s="40"/>
      <c r="D3" s="40"/>
      <c r="E3" s="40"/>
      <c r="F3" s="40"/>
      <c r="G3" s="40"/>
      <c r="H3" s="34"/>
    </row>
    <row r="4" spans="2:8" ht="14.45" customHeight="1" thickBot="1" x14ac:dyDescent="0.3">
      <c r="B4" s="27"/>
      <c r="C4" s="27"/>
      <c r="D4" s="27"/>
      <c r="E4" s="27"/>
      <c r="F4" s="27"/>
      <c r="G4" s="27"/>
      <c r="H4" s="27"/>
    </row>
    <row r="5" spans="2:8" x14ac:dyDescent="0.25">
      <c r="B5" s="38"/>
      <c r="C5" s="38" t="s">
        <v>7</v>
      </c>
      <c r="D5" s="38" t="s">
        <v>0</v>
      </c>
      <c r="E5" s="38" t="s">
        <v>1</v>
      </c>
      <c r="F5" s="38" t="s">
        <v>2</v>
      </c>
      <c r="G5" s="38" t="s">
        <v>3</v>
      </c>
    </row>
    <row r="6" spans="2:8" ht="15.75" thickBot="1" x14ac:dyDescent="0.3">
      <c r="B6" s="39"/>
      <c r="C6" s="39"/>
      <c r="D6" s="39"/>
      <c r="E6" s="39"/>
      <c r="F6" s="39"/>
      <c r="G6" s="39"/>
    </row>
    <row r="7" spans="2:8" ht="16.5" thickTop="1" thickBot="1" x14ac:dyDescent="0.3">
      <c r="B7" s="13"/>
      <c r="C7" s="14" t="s">
        <v>8</v>
      </c>
      <c r="D7" s="15"/>
      <c r="E7" s="14"/>
      <c r="F7" s="14"/>
      <c r="G7" s="14"/>
    </row>
    <row r="8" spans="2:8" ht="30.75" thickBot="1" x14ac:dyDescent="0.3">
      <c r="B8" s="16" t="s">
        <v>36</v>
      </c>
      <c r="C8" s="1" t="s">
        <v>37</v>
      </c>
      <c r="D8" s="2" t="s">
        <v>4</v>
      </c>
      <c r="E8" s="2">
        <v>1</v>
      </c>
      <c r="F8" s="10"/>
      <c r="G8" s="7">
        <f>E8*F8</f>
        <v>0</v>
      </c>
    </row>
    <row r="9" spans="2:8" ht="30.75" thickBot="1" x14ac:dyDescent="0.3">
      <c r="B9" s="16" t="s">
        <v>38</v>
      </c>
      <c r="C9" s="1" t="s">
        <v>39</v>
      </c>
      <c r="D9" s="2" t="s">
        <v>4</v>
      </c>
      <c r="E9" s="2">
        <v>1</v>
      </c>
      <c r="F9" s="10"/>
      <c r="G9" s="7">
        <f>E9*F9</f>
        <v>0</v>
      </c>
    </row>
    <row r="10" spans="2:8" ht="30.75" thickBot="1" x14ac:dyDescent="0.3">
      <c r="B10" s="16" t="s">
        <v>40</v>
      </c>
      <c r="C10" s="1" t="s">
        <v>41</v>
      </c>
      <c r="D10" s="2" t="s">
        <v>4</v>
      </c>
      <c r="E10" s="2">
        <v>1</v>
      </c>
      <c r="F10" s="10"/>
      <c r="G10" s="7">
        <f>E10*F10</f>
        <v>0</v>
      </c>
    </row>
    <row r="11" spans="2:8" ht="30.75" thickBot="1" x14ac:dyDescent="0.3">
      <c r="B11" s="16" t="s">
        <v>42</v>
      </c>
      <c r="C11" s="1" t="s">
        <v>43</v>
      </c>
      <c r="D11" s="2" t="s">
        <v>4</v>
      </c>
      <c r="E11" s="2">
        <v>1</v>
      </c>
      <c r="F11" s="10"/>
      <c r="G11" s="7">
        <f>E11*F11</f>
        <v>0</v>
      </c>
    </row>
    <row r="12" spans="2:8" ht="15.75" thickBot="1" x14ac:dyDescent="0.3">
      <c r="B12" s="13"/>
      <c r="C12" s="14" t="s">
        <v>9</v>
      </c>
      <c r="D12" s="17"/>
      <c r="E12" s="18"/>
      <c r="F12" s="18"/>
      <c r="G12" s="19"/>
    </row>
    <row r="13" spans="2:8" ht="15.75" thickBot="1" x14ac:dyDescent="0.3">
      <c r="B13" s="16"/>
      <c r="C13" s="21" t="s">
        <v>13</v>
      </c>
      <c r="D13" s="22"/>
      <c r="E13" s="22"/>
      <c r="F13" s="18"/>
      <c r="G13" s="21"/>
    </row>
    <row r="14" spans="2:8" ht="30.75" thickBot="1" x14ac:dyDescent="0.3">
      <c r="B14" s="28" t="s">
        <v>44</v>
      </c>
      <c r="C14" s="23" t="s">
        <v>15</v>
      </c>
      <c r="D14" s="2" t="s">
        <v>16</v>
      </c>
      <c r="E14" s="2">
        <v>111</v>
      </c>
      <c r="F14" s="10"/>
      <c r="G14" s="11">
        <f t="shared" ref="G14:G16" si="0">E14*F14</f>
        <v>0</v>
      </c>
    </row>
    <row r="15" spans="2:8" ht="45.75" thickBot="1" x14ac:dyDescent="0.3">
      <c r="B15" s="28" t="s">
        <v>45</v>
      </c>
      <c r="C15" s="23" t="s">
        <v>18</v>
      </c>
      <c r="D15" s="2" t="s">
        <v>16</v>
      </c>
      <c r="E15" s="2">
        <v>111</v>
      </c>
      <c r="F15" s="10"/>
      <c r="G15" s="11">
        <f t="shared" si="0"/>
        <v>0</v>
      </c>
    </row>
    <row r="16" spans="2:8" ht="15.75" thickBot="1" x14ac:dyDescent="0.3">
      <c r="B16" s="28" t="s">
        <v>46</v>
      </c>
      <c r="C16" s="23" t="s">
        <v>20</v>
      </c>
      <c r="D16" s="2" t="s">
        <v>16</v>
      </c>
      <c r="E16" s="2">
        <v>111</v>
      </c>
      <c r="F16" s="10"/>
      <c r="G16" s="11">
        <f t="shared" si="0"/>
        <v>0</v>
      </c>
    </row>
    <row r="17" spans="2:7" ht="15.75" thickBot="1" x14ac:dyDescent="0.3">
      <c r="B17" s="20"/>
      <c r="C17" s="29" t="s">
        <v>21</v>
      </c>
      <c r="D17" s="22"/>
      <c r="E17" s="22"/>
      <c r="F17" s="22"/>
      <c r="G17" s="24"/>
    </row>
    <row r="18" spans="2:7" ht="30.75" customHeight="1" thickBot="1" x14ac:dyDescent="0.3">
      <c r="B18" s="28" t="s">
        <v>14</v>
      </c>
      <c r="C18" s="23" t="s">
        <v>15</v>
      </c>
      <c r="D18" s="2" t="s">
        <v>16</v>
      </c>
      <c r="E18" s="2">
        <v>28</v>
      </c>
      <c r="F18" s="10"/>
      <c r="G18" s="11">
        <f>E18*F18</f>
        <v>0</v>
      </c>
    </row>
    <row r="19" spans="2:7" ht="45.75" thickBot="1" x14ac:dyDescent="0.3">
      <c r="B19" s="28" t="s">
        <v>17</v>
      </c>
      <c r="C19" s="23" t="s">
        <v>18</v>
      </c>
      <c r="D19" s="2" t="s">
        <v>16</v>
      </c>
      <c r="E19" s="2">
        <v>28</v>
      </c>
      <c r="F19" s="10"/>
      <c r="G19" s="11">
        <f>E19*F19</f>
        <v>0</v>
      </c>
    </row>
    <row r="20" spans="2:7" ht="15.75" thickBot="1" x14ac:dyDescent="0.3">
      <c r="B20" s="30" t="s">
        <v>19</v>
      </c>
      <c r="C20" s="23" t="s">
        <v>20</v>
      </c>
      <c r="D20" s="2" t="s">
        <v>16</v>
      </c>
      <c r="E20" s="2">
        <v>28</v>
      </c>
      <c r="F20" s="10"/>
      <c r="G20" s="12">
        <f>E20*F20</f>
        <v>0</v>
      </c>
    </row>
    <row r="21" spans="2:7" ht="15.75" thickBot="1" x14ac:dyDescent="0.3">
      <c r="B21" s="31"/>
      <c r="C21" s="29" t="s">
        <v>25</v>
      </c>
      <c r="D21" s="22"/>
      <c r="E21" s="22"/>
      <c r="F21" s="22"/>
      <c r="G21" s="24"/>
    </row>
    <row r="22" spans="2:7" ht="30.75" thickBot="1" x14ac:dyDescent="0.3">
      <c r="B22" s="32" t="s">
        <v>22</v>
      </c>
      <c r="C22" s="23" t="s">
        <v>15</v>
      </c>
      <c r="D22" s="2" t="s">
        <v>16</v>
      </c>
      <c r="E22" s="2">
        <v>17</v>
      </c>
      <c r="F22" s="10"/>
      <c r="G22" s="11">
        <f>E22*F22</f>
        <v>0</v>
      </c>
    </row>
    <row r="23" spans="2:7" ht="45.75" thickBot="1" x14ac:dyDescent="0.3">
      <c r="B23" s="28" t="s">
        <v>23</v>
      </c>
      <c r="C23" s="23" t="s">
        <v>18</v>
      </c>
      <c r="D23" s="2" t="s">
        <v>16</v>
      </c>
      <c r="E23" s="2">
        <v>17</v>
      </c>
      <c r="F23" s="10"/>
      <c r="G23" s="11">
        <f>E23*F23</f>
        <v>0</v>
      </c>
    </row>
    <row r="24" spans="2:7" ht="15.75" thickBot="1" x14ac:dyDescent="0.3">
      <c r="B24" s="28" t="s">
        <v>24</v>
      </c>
      <c r="C24" s="23" t="s">
        <v>20</v>
      </c>
      <c r="D24" s="2" t="s">
        <v>16</v>
      </c>
      <c r="E24" s="2">
        <v>17</v>
      </c>
      <c r="F24" s="10"/>
      <c r="G24" s="12">
        <f>E24*F24</f>
        <v>0</v>
      </c>
    </row>
    <row r="25" spans="2:7" ht="15.75" thickBot="1" x14ac:dyDescent="0.3">
      <c r="B25" s="13"/>
      <c r="C25" s="14" t="s">
        <v>26</v>
      </c>
      <c r="D25" s="17"/>
      <c r="E25" s="18"/>
      <c r="F25" s="22"/>
      <c r="G25" s="19"/>
    </row>
    <row r="26" spans="2:7" ht="15.75" thickBot="1" x14ac:dyDescent="0.3">
      <c r="B26" s="28" t="s">
        <v>47</v>
      </c>
      <c r="C26" s="23" t="s">
        <v>28</v>
      </c>
      <c r="D26" s="2" t="s">
        <v>4</v>
      </c>
      <c r="E26" s="2">
        <v>1</v>
      </c>
      <c r="F26" s="10"/>
      <c r="G26" s="7">
        <f>E26*F26</f>
        <v>0</v>
      </c>
    </row>
    <row r="27" spans="2:7" ht="15.75" thickBot="1" x14ac:dyDescent="0.3">
      <c r="B27" s="13"/>
      <c r="C27" s="14" t="s">
        <v>30</v>
      </c>
      <c r="D27" s="17"/>
      <c r="E27" s="18"/>
      <c r="F27" s="19"/>
      <c r="G27" s="19"/>
    </row>
    <row r="28" spans="2:7" ht="15.75" thickBot="1" x14ac:dyDescent="0.3">
      <c r="B28" s="28" t="s">
        <v>27</v>
      </c>
      <c r="C28" s="23" t="s">
        <v>48</v>
      </c>
      <c r="D28" s="2" t="s">
        <v>31</v>
      </c>
      <c r="E28" s="2">
        <v>10</v>
      </c>
      <c r="F28" s="33">
        <f>SUM(G8:G11,G14:G16,G18:G20,G22:G24,G26)*0.01</f>
        <v>0</v>
      </c>
      <c r="G28" s="7">
        <f>F28*10</f>
        <v>0</v>
      </c>
    </row>
    <row r="29" spans="2:7" ht="15.75" thickBot="1" x14ac:dyDescent="0.3">
      <c r="B29" s="20"/>
      <c r="C29" s="21" t="s">
        <v>5</v>
      </c>
      <c r="D29" s="21"/>
      <c r="E29" s="21"/>
      <c r="F29" s="22"/>
      <c r="G29" s="25">
        <f>SUM(G8:G11,G14:G16,G18:G20,G22:G24,G26,G28)</f>
        <v>0</v>
      </c>
    </row>
    <row r="30" spans="2:7" ht="15.75" thickBot="1" x14ac:dyDescent="0.3">
      <c r="B30" s="3"/>
      <c r="C30" s="4" t="s">
        <v>6</v>
      </c>
      <c r="D30" s="4"/>
      <c r="E30" s="4"/>
      <c r="F30" s="8"/>
      <c r="G30" s="8">
        <f>G29*0.22</f>
        <v>0</v>
      </c>
    </row>
    <row r="31" spans="2:7" ht="16.5" thickTop="1" thickBot="1" x14ac:dyDescent="0.3">
      <c r="B31" s="5"/>
      <c r="C31" s="6" t="s">
        <v>29</v>
      </c>
      <c r="D31" s="6"/>
      <c r="E31" s="6"/>
      <c r="F31" s="9"/>
      <c r="G31" s="9">
        <f>SUM(G29:G30)</f>
        <v>0</v>
      </c>
    </row>
    <row r="34" spans="3:7" x14ac:dyDescent="0.25">
      <c r="F34" s="35"/>
      <c r="G34" s="35"/>
    </row>
    <row r="35" spans="3:7" x14ac:dyDescent="0.25">
      <c r="F35" s="36" t="s">
        <v>32</v>
      </c>
      <c r="G35" s="36"/>
    </row>
    <row r="36" spans="3:7" x14ac:dyDescent="0.25">
      <c r="C36" s="26" t="s">
        <v>33</v>
      </c>
    </row>
    <row r="37" spans="3:7" x14ac:dyDescent="0.25">
      <c r="C37" s="26" t="s">
        <v>10</v>
      </c>
    </row>
    <row r="38" spans="3:7" x14ac:dyDescent="0.25">
      <c r="C38" s="26" t="s">
        <v>12</v>
      </c>
    </row>
    <row r="39" spans="3:7" x14ac:dyDescent="0.25">
      <c r="C39" s="26" t="s">
        <v>11</v>
      </c>
    </row>
  </sheetData>
  <sheetProtection algorithmName="SHA-512" hashValue="FCJ8J/dxvBkVvbHaclHWAcxQ1nszGr92LkKWOMyPtmjkMB4G1SblBEMdUbu5o8/41iqdls+6+eh7IxkHaYQ3NQ==" saltValue="rhTJxy8MH4JSimj55MLWvw==" spinCount="100000" sheet="1" objects="1" scenarios="1"/>
  <protectedRanges>
    <protectedRange sqref="F14:F16 F18:F20 F22:F24 F26 F8:F11" name="Obseg1"/>
  </protectedRanges>
  <mergeCells count="10">
    <mergeCell ref="F34:G34"/>
    <mergeCell ref="F35:G35"/>
    <mergeCell ref="B2:G2"/>
    <mergeCell ref="B5:B6"/>
    <mergeCell ref="C5:C6"/>
    <mergeCell ref="D5:D6"/>
    <mergeCell ref="E5:E6"/>
    <mergeCell ref="F5:F6"/>
    <mergeCell ref="G5:G6"/>
    <mergeCell ref="B3:G3"/>
  </mergeCells>
  <dataValidations count="1">
    <dataValidation type="custom" allowBlank="1" showInputMessage="1" showErrorMessage="1" errorTitle="Preverite vnos" error="Cene na enoto je potrebno vnesti na dve decimalni mesti natančno." sqref="F26:F28 F14:F16 F18:F20 F22:F24 F8:F11" xr:uid="{00000000-0002-0000-0000-000000000000}">
      <formula1>F8=ROUND(F8,2)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Lah</dc:creator>
  <cp:lastModifiedBy>Miha Rozman</cp:lastModifiedBy>
  <dcterms:created xsi:type="dcterms:W3CDTF">2016-04-01T10:22:34Z</dcterms:created>
  <dcterms:modified xsi:type="dcterms:W3CDTF">2025-06-16T08:37:56Z</dcterms:modified>
</cp:coreProperties>
</file>